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23"/>
  <workbookPr defaultThemeVersion="166925"/>
  <mc:AlternateContent xmlns:mc="http://schemas.openxmlformats.org/markup-compatibility/2006">
    <mc:Choice Requires="x15">
      <x15ac:absPath xmlns:x15ac="http://schemas.microsoft.com/office/spreadsheetml/2010/11/ac" url="https://vitcvstt-my.sharepoint.com/personal/paulius_mika_zemaitijosnp_lt/Documents/Desktop/D diskas/aikštelės/jezdauskiskiai/"/>
    </mc:Choice>
  </mc:AlternateContent>
  <xr:revisionPtr revIDLastSave="0" documentId="8_{460748CA-18BF-4CDC-B416-12DD92847A29}" xr6:coauthVersionLast="47" xr6:coauthVersionMax="47" xr10:uidLastSave="{00000000-0000-0000-0000-000000000000}"/>
  <bookViews>
    <workbookView xWindow="-120" yWindow="-120" windowWidth="29040" windowHeight="15720" xr2:uid="{9D2A7244-CA14-4342-B619-A95895ED00BD}"/>
  </bookViews>
  <sheets>
    <sheet name="1 Žiniaraštis_susisiekimo dali." sheetId="1" r:id="rId1"/>
    <sheet name="2 Žiniaraštis_Vandens" sheetId="2" r:id="rId2"/>
    <sheet name="Suvestinė"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1" i="1" l="1"/>
  <c r="H44" i="1"/>
  <c r="I44" i="1"/>
  <c r="H40" i="1"/>
  <c r="I40" i="1"/>
  <c r="H36" i="1"/>
  <c r="I36" i="1"/>
  <c r="H28" i="1"/>
  <c r="I28" i="1"/>
  <c r="H18" i="1"/>
  <c r="I18" i="1"/>
  <c r="H12" i="1"/>
  <c r="I12" i="1"/>
  <c r="I9" i="1"/>
  <c r="H9" i="1"/>
  <c r="G44" i="1"/>
  <c r="G9" i="1"/>
  <c r="G8" i="2"/>
  <c r="G36" i="2" s="1"/>
  <c r="G37" i="2" s="1"/>
  <c r="D8" i="4" s="1"/>
  <c r="G40" i="1"/>
  <c r="G36" i="1"/>
  <c r="G28" i="1"/>
  <c r="G18" i="1"/>
  <c r="G12" i="1"/>
  <c r="G48" i="1" l="1"/>
  <c r="C7" i="4" s="1"/>
  <c r="H48" i="1"/>
  <c r="I48" i="1"/>
  <c r="I52" i="1" s="1"/>
  <c r="C8" i="4"/>
  <c r="G38" i="2"/>
  <c r="E8" i="4" s="1"/>
  <c r="C9" i="4" l="1"/>
  <c r="E7" i="4"/>
  <c r="D7" i="4" l="1"/>
  <c r="D9" i="4" s="1"/>
  <c r="E9" i="4"/>
</calcChain>
</file>

<file path=xl/sharedStrings.xml><?xml version="1.0" encoding="utf-8"?>
<sst xmlns="http://schemas.openxmlformats.org/spreadsheetml/2006/main" count="286" uniqueCount="227">
  <si>
    <t>Kitos paskirties inžinerinių statinių (kietos dangos aikštelė su tvora) Žemaitijos nacionaliniame parke, Šeško Šaltinio g. 4, Jazdauskiškių k., Žemaičių Kalvarijos sen., Plungės r., rangos darbai</t>
  </si>
  <si>
    <t xml:space="preserve">1 žiniaraštis. Susisiekimo dalis </t>
  </si>
  <si>
    <t xml:space="preserve">Sutarties kainos (įkainių) detalizacijos žiniaraštis </t>
  </si>
  <si>
    <t>*Pastaba. Sutarties kainos (įkainių) detalizacijos žiniaraštis reikalaujamas tik iš laimėjusį pasiūlymą pateikusio rangovo ir nėra konkurso vertinimo dalis (vertinama pilna statybos kaina ir pastatymo laikas). Rangovas matydamas neatitikimus šiame žiniaraštyje gali jį koreguoti, bet bendra šio žiniaraščio kaina negali skirtis nuo pasiūlymo kainos.
Ši žiniaraščio forma yra rekomendacinio pobūdžio, rangovas gali pateikti savo kainos (įkainių) detalizacijos žiniaraštį, kuris atitinka bendrųjų salygų 15.4. reikalavimus.</t>
  </si>
  <si>
    <t xml:space="preserve">Sąm eil. </t>
  </si>
  <si>
    <t xml:space="preserve">Darbo kodas </t>
  </si>
  <si>
    <t>Darbų išlaidų aprašymai</t>
  </si>
  <si>
    <t>Mato vnt.</t>
  </si>
  <si>
    <t>Kiekis</t>
  </si>
  <si>
    <t>Kaina (Eur be PVM)</t>
  </si>
  <si>
    <t>Darbo užmokestis</t>
  </si>
  <si>
    <t>Medžiagos</t>
  </si>
  <si>
    <t>Mechanizmai</t>
  </si>
  <si>
    <t>Iš viso</t>
  </si>
  <si>
    <t>Paruošiamieji darbai</t>
  </si>
  <si>
    <t>1.1</t>
  </si>
  <si>
    <t>N1-94</t>
  </si>
  <si>
    <t>I grupės grunto kasimas ir perstūmimas iki 10m atstumu 55 kW (75AJ)</t>
  </si>
  <si>
    <t>t. m3</t>
  </si>
  <si>
    <t>1.2</t>
  </si>
  <si>
    <t>N1-95</t>
  </si>
  <si>
    <t>Kiekvieniems sekantiems 10m, perstūmiant I grupės gruntą 55kW  (75AJ) galingumo buldozeriais pridėti prie N1-94 k9=1.15</t>
  </si>
  <si>
    <t>Žemės darbai</t>
  </si>
  <si>
    <t>2.1</t>
  </si>
  <si>
    <t xml:space="preserve">H07K-2 </t>
  </si>
  <si>
    <t xml:space="preserve">II gr. grunto kasimas ekskavatoriais su  0,65 m3 kaušu, pakrovimas į  autosaviv., vežiojimas iki 15 km ir  darbas sąvartoje k9=1.15 </t>
  </si>
  <si>
    <t xml:space="preserve">t. m3 </t>
  </si>
  <si>
    <t>2.3</t>
  </si>
  <si>
    <t>N48-1</t>
  </si>
  <si>
    <t>Sklypo planiravimas mechanizuotu būdu k9=1.15</t>
  </si>
  <si>
    <t>100m2</t>
  </si>
  <si>
    <t>2.4</t>
  </si>
  <si>
    <t>N1P-0802</t>
  </si>
  <si>
    <t>Grunto tankinimas motorizuotu vibrovolu , kai gruntas išlyginamas mechanizuotu būdu( I-II grupės gruntas) k9=1.15</t>
  </si>
  <si>
    <t>100m3</t>
  </si>
  <si>
    <t>2.5</t>
  </si>
  <si>
    <t>N48-260</t>
  </si>
  <si>
    <t>Dirvos paruošimas gazonams mech. būdu I gr. grunte, užpilant iki 10cm storio sluoksnį augalinio dirvožemio k9=1.15</t>
  </si>
  <si>
    <t xml:space="preserve">100m2 </t>
  </si>
  <si>
    <t>2.6</t>
  </si>
  <si>
    <t xml:space="preserve">N48-295 </t>
  </si>
  <si>
    <t xml:space="preserve">Paprastų,parterinių ir mauritaniškų  gazonų užsėjimas rankiniu būdu  k9=1.15 </t>
  </si>
  <si>
    <t>Betono dangos įrengimas</t>
  </si>
  <si>
    <t>3.1</t>
  </si>
  <si>
    <t xml:space="preserve">N27-141 </t>
  </si>
  <si>
    <t xml:space="preserve">Viensluoksnių dangų 20 cm storio iš kelių betono įrengimas mažosios mechanizacijos priemonėmis k9=1.15 </t>
  </si>
  <si>
    <t>3.2</t>
  </si>
  <si>
    <t xml:space="preserve">N27-143 </t>
  </si>
  <si>
    <t xml:space="preserve">Keičiant sluoksnio storį, kiekvienam sekančiam centimetrui prie normatyvų N27-141, N27-142 pridėti arba atimti k4=3.0, k9=1.15 </t>
  </si>
  <si>
    <t>3.3</t>
  </si>
  <si>
    <t xml:space="preserve">N57P-8105 </t>
  </si>
  <si>
    <t xml:space="preserve">Armatūros tinklų sudėjimas, betonuojant kelio dangą, kai tinklo masė  iki 20 kg </t>
  </si>
  <si>
    <t xml:space="preserve">t </t>
  </si>
  <si>
    <t>3.4</t>
  </si>
  <si>
    <t>N57P-3124</t>
  </si>
  <si>
    <t>Kelio pagrindo įrengimas iš betono mažosios mechanizacijos priemonėmis (sluoksnio storis 15.00 cm) k9=1.15</t>
  </si>
  <si>
    <t>3.5</t>
  </si>
  <si>
    <t xml:space="preserve">N57P-3115 </t>
  </si>
  <si>
    <t xml:space="preserve">Kelio pagrindo įrengimas iš dolomito skaldos (storis 38 cm , viensluoksnis) k9=1.15 </t>
  </si>
  <si>
    <t>3.6</t>
  </si>
  <si>
    <t>N57P-3101</t>
  </si>
  <si>
    <t>Apsauginių šalčiui atsparių kelio pagrindo sluoksnių įrengimas, naudojant savaeigius plentvolius , kai pagrindas smėlio, autogreiderio galia 96 kW (130 AG) k9=1.15</t>
  </si>
  <si>
    <t>3.7</t>
  </si>
  <si>
    <t>N6P-0308</t>
  </si>
  <si>
    <t>Monolitinių gelžbetoninių pamatų armavimas atskirais strypais ( kitų pamatų, rišant į karkasus) k8=1.17, k9=1.15</t>
  </si>
  <si>
    <t>t</t>
  </si>
  <si>
    <t>3.8</t>
  </si>
  <si>
    <t>N57P-8107</t>
  </si>
  <si>
    <t>Geotekstilės paklojimas, asfaltuojant kelio dangas rankiniu būdu / hidroizoliacinė plėvelė 200mkr. k9=1.15</t>
  </si>
  <si>
    <t>3.9</t>
  </si>
  <si>
    <t>N6-186</t>
  </si>
  <si>
    <t>Deformacinių siūlių įrengimas, panaudojant metalinius lakštus k9=1.15</t>
  </si>
  <si>
    <t>m</t>
  </si>
  <si>
    <t>Dangos susitraukimo ir deformacinės siūlės</t>
  </si>
  <si>
    <t>4.1</t>
  </si>
  <si>
    <t>N6P-0901</t>
  </si>
  <si>
    <t>Deformacinių siūlių įrengimas , panaudojant sandarinimo tarpiklius ir injektuojant hermetiku k9=1.15</t>
  </si>
  <si>
    <t>100m</t>
  </si>
  <si>
    <t>4.2</t>
  </si>
  <si>
    <t xml:space="preserve">m </t>
  </si>
  <si>
    <t>4.3</t>
  </si>
  <si>
    <t xml:space="preserve">N6-187 </t>
  </si>
  <si>
    <t xml:space="preserve">Deformacinių siūlių įrengimas, panaudojant hermetiką k9=1.15 </t>
  </si>
  <si>
    <t>4.4</t>
  </si>
  <si>
    <t>Plastikinis vamzdelis ø20 L=320mm</t>
  </si>
  <si>
    <t>vnt</t>
  </si>
  <si>
    <t>4.5</t>
  </si>
  <si>
    <t>100 m</t>
  </si>
  <si>
    <t>4.6</t>
  </si>
  <si>
    <t>N11-170</t>
  </si>
  <si>
    <t>Betoninių grindų armavimas tinklais k8=1.12</t>
  </si>
  <si>
    <t>4.7</t>
  </si>
  <si>
    <t>N60-17</t>
  </si>
  <si>
    <t>Siūlių sandarinimas elastine juostele k9=1.15</t>
  </si>
  <si>
    <t>Inkaravimo darbai</t>
  </si>
  <si>
    <t>6.1</t>
  </si>
  <si>
    <t>N57P-8105</t>
  </si>
  <si>
    <t>Armatūros tinklų sudėjimas, betonuojant kelio dangą , kai tinklo masė iki 20 kg</t>
  </si>
  <si>
    <t>6.2</t>
  </si>
  <si>
    <t>Kelio pagrindo įrengimas iš betono mažosios mechanizacijos priemonėmis (sluoksnio storis 45.00 cm) / Betonas C30/37 k9=1.15</t>
  </si>
  <si>
    <t>6.3</t>
  </si>
  <si>
    <t>Tvora ir jos elementai</t>
  </si>
  <si>
    <t>7.1</t>
  </si>
  <si>
    <t>N7P-0806</t>
  </si>
  <si>
    <t>Metalinio tinklo skydų tvoros įrengimas, kai stulpai metaliniai k8=1.03</t>
  </si>
  <si>
    <t>7.2</t>
  </si>
  <si>
    <t>N1P-0501</t>
  </si>
  <si>
    <t>Iki 2m gylio duobių grunte gręžimas
gręžimo mašinomis , kai gruntas II grupės, grąžto skersmuo iki 0,3m k9=1.15</t>
  </si>
  <si>
    <t>100vnt</t>
  </si>
  <si>
    <t>7.3</t>
  </si>
  <si>
    <t>N7-215</t>
  </si>
  <si>
    <t xml:space="preserve">Vartų įrengimas, pastatant metalinius stulpus k8=1.04 </t>
  </si>
  <si>
    <t xml:space="preserve">vnt. </t>
  </si>
  <si>
    <t xml:space="preserve"> Vaizdo stebėjimo kameros</t>
  </si>
  <si>
    <t>8.1</t>
  </si>
  <si>
    <t>N57P-6318</t>
  </si>
  <si>
    <t>Cinkuotų stulpų montavimas gelžbetoniniuose pamatuose, kasant duobes rankiniu būdu , kai stulpų aukštis iki 6,5m</t>
  </si>
  <si>
    <t xml:space="preserve">vnt </t>
  </si>
  <si>
    <t>8.2</t>
  </si>
  <si>
    <t>N50-340</t>
  </si>
  <si>
    <t>Lauko videokameros montavimas, tvirtinant prie sienos</t>
  </si>
  <si>
    <t>8.3</t>
  </si>
  <si>
    <t>Lauko video kamera</t>
  </si>
  <si>
    <t>Iš viso žiniaraštyje be PVM:</t>
  </si>
  <si>
    <t>Pelnas %</t>
  </si>
  <si>
    <t>Pelnas Eur</t>
  </si>
  <si>
    <t xml:space="preserve">PVM 21 proc.: </t>
  </si>
  <si>
    <t>Iš viso su PVM:</t>
  </si>
  <si>
    <r>
      <rPr>
        <b/>
        <sz val="12"/>
        <color rgb="FF000000"/>
        <rFont val="Arial"/>
      </rPr>
      <t xml:space="preserve">Kitos paskirties inžinerinių statinių (kietos dangos aikštelė su tvora) Žemaitijos nacionaliniame parke, Šeško Šaltinio g. </t>
    </r>
    <r>
      <rPr>
        <b/>
        <sz val="12"/>
        <color rgb="FFFF0000"/>
        <rFont val="Arial"/>
      </rPr>
      <t>4</t>
    </r>
    <r>
      <rPr>
        <b/>
        <sz val="12"/>
        <color rgb="FF000000"/>
        <rFont val="Arial"/>
      </rPr>
      <t xml:space="preserve">, Jazdauskiškių k., </t>
    </r>
    <r>
      <rPr>
        <b/>
        <sz val="12"/>
        <color rgb="FFFF0000"/>
        <rFont val="Arial"/>
      </rPr>
      <t>Žemaičių Kalvarijos sen., Plungės r.</t>
    </r>
    <r>
      <rPr>
        <b/>
        <sz val="12"/>
        <color rgb="FF000000"/>
        <rFont val="Arial"/>
      </rPr>
      <t>, rangos darbai</t>
    </r>
  </si>
  <si>
    <t>2 Žiniaraštis. Vandentiekio ir nuotekų tinklai</t>
  </si>
  <si>
    <r>
      <rPr>
        <b/>
        <sz val="12"/>
        <color rgb="FF000000"/>
        <rFont val="Arial"/>
      </rPr>
      <t>Sąm</t>
    </r>
    <r>
      <rPr>
        <b/>
        <sz val="12"/>
        <color rgb="FFFF0000"/>
        <rFont val="Arial"/>
      </rPr>
      <t>.</t>
    </r>
    <r>
      <rPr>
        <b/>
        <sz val="12"/>
        <color rgb="FF000000"/>
        <rFont val="Arial"/>
      </rPr>
      <t xml:space="preserve"> eil. </t>
    </r>
  </si>
  <si>
    <r>
      <rPr>
        <b/>
        <sz val="12"/>
        <color rgb="FF000000"/>
        <rFont val="Arial"/>
      </rPr>
      <t>Siūloma kaina (</t>
    </r>
    <r>
      <rPr>
        <b/>
        <sz val="12"/>
        <color rgb="FFFF0000"/>
        <rFont val="Arial"/>
      </rPr>
      <t>b</t>
    </r>
    <r>
      <rPr>
        <b/>
        <sz val="12"/>
        <color rgb="FF000000"/>
        <rFont val="Arial"/>
      </rPr>
      <t xml:space="preserve">e PVM), </t>
    </r>
    <r>
      <rPr>
        <b/>
        <sz val="12"/>
        <color rgb="FFFF0000"/>
        <rFont val="Arial"/>
      </rPr>
      <t>Eur</t>
    </r>
  </si>
  <si>
    <r>
      <rPr>
        <b/>
        <sz val="12"/>
        <color rgb="FF000000"/>
        <rFont val="Arial"/>
      </rPr>
      <t xml:space="preserve">Vnt. kaina, </t>
    </r>
    <r>
      <rPr>
        <b/>
        <sz val="12"/>
        <color rgb="FFFF0000"/>
        <rFont val="Arial"/>
      </rPr>
      <t>Eur</t>
    </r>
  </si>
  <si>
    <t>Suma, Eur</t>
  </si>
  <si>
    <t>Vandentiekio ir nuotekų tinklai</t>
  </si>
  <si>
    <t xml:space="preserve">N1-435 </t>
  </si>
  <si>
    <t xml:space="preserve">Žemės darbai nuotekų vamzdynams d&lt;600mm atskiroje iki 2,0 m gylio tranšėjoje sausuose gruntuose k9=1.15 </t>
  </si>
  <si>
    <t>km</t>
  </si>
  <si>
    <t>N23P-0201</t>
  </si>
  <si>
    <t>Nuotekų surinkimo tinklų plastikinių ir
plastikinių armuotų įmovinių vamzdžių klojimas , kai vamzdžių skersmuo 200 mm k9=1.15</t>
  </si>
  <si>
    <t>1.3</t>
  </si>
  <si>
    <t>N22-117</t>
  </si>
  <si>
    <t>Vamzdynai iš polietileninių D iki 100mm vamzdžių k9=1.15</t>
  </si>
  <si>
    <t>1.4</t>
  </si>
  <si>
    <t>1031-16</t>
  </si>
  <si>
    <t>PVC vamzdžiai klasė N 200x4.9x1000 (išor. nuotek.)</t>
  </si>
  <si>
    <t>1.5</t>
  </si>
  <si>
    <t>1020-332</t>
  </si>
  <si>
    <t>PE vamzdžiai HAKA Plast PE80 PN10 SDR 13.6, d25X2.0</t>
  </si>
  <si>
    <t>1.6</t>
  </si>
  <si>
    <t>N23-1</t>
  </si>
  <si>
    <t>Smėlio pagrindo po vamzdynais įrengimas k9=1.15</t>
  </si>
  <si>
    <t xml:space="preserve">m3 </t>
  </si>
  <si>
    <t>1.7</t>
  </si>
  <si>
    <t>N23-237</t>
  </si>
  <si>
    <t>Vamzdynų pirminis (apsauginis) užpylimas smėliu rankiniu būdu, sutankinant k9=1.15</t>
  </si>
  <si>
    <t>1.8</t>
  </si>
  <si>
    <t>N23P-0701</t>
  </si>
  <si>
    <t>Paviršinio vandens surinkimo kanalų paklojimas ant įrengto pagrindo (didelių ir vidutinių apkrovų kanalų plotis 200 mm) k9=1.15</t>
  </si>
  <si>
    <t xml:space="preserve">100m </t>
  </si>
  <si>
    <t>1.9</t>
  </si>
  <si>
    <t>N23P-0706</t>
  </si>
  <si>
    <t xml:space="preserve">Paviršinio vandens surinkimo sistemos papildomų elementų montavimas ( įtekėjimo dėžės) k9=1.15 </t>
  </si>
  <si>
    <t>1.10</t>
  </si>
  <si>
    <t>N23P-0306</t>
  </si>
  <si>
    <t>Plastikinių lauko nuotakyno šulinių montavimas , kai šulinių skersmuo daugiau 315 mm iki 400 mm k9=1.15</t>
  </si>
  <si>
    <t>1.11</t>
  </si>
  <si>
    <t>N23-94</t>
  </si>
  <si>
    <t>Apvalių surenkamų gelžbetoninių D 2m kanalizacijos šulinių įrengimas šlapiuose gruntuose k8=1.02, k9=1.15</t>
  </si>
  <si>
    <t>1.12</t>
  </si>
  <si>
    <t>N23P-0606</t>
  </si>
  <si>
    <t>Nuotekų bei dumblo persiurbimo siurblinių montavimas , kai talpos tūris daugiau 3 m3 k9=1.15</t>
  </si>
  <si>
    <t xml:space="preserve">2.0 </t>
  </si>
  <si>
    <t>1.13</t>
  </si>
  <si>
    <t>N23-92</t>
  </si>
  <si>
    <t>Apvalių surenkamų gelžbetoninių D 1,5m kanalizacijos šulinių įrengimas šlapiuose gruntuose k8=1.02, k9=1.15</t>
  </si>
  <si>
    <t>1.14</t>
  </si>
  <si>
    <t>N16P-0703</t>
  </si>
  <si>
    <t>Siurblių agregatų montavimas ( siurbimo nominalusis vidinis skersmuo daugiau 100 mm) k8=1.03</t>
  </si>
  <si>
    <t>1.15</t>
  </si>
  <si>
    <t>N23-90</t>
  </si>
  <si>
    <t>Apvalių surenkamų gelžbetoninių D 1m kanalizacijos šulinių įrengimas šlapiuose gruntuose k8=1.02, k9=1.15</t>
  </si>
  <si>
    <t>1.16</t>
  </si>
  <si>
    <t>N16-61</t>
  </si>
  <si>
    <t>Movinių ventilių, čiaupų, vožtuvų, kurių D iki 50mm, prijung.</t>
  </si>
  <si>
    <t>1.17</t>
  </si>
  <si>
    <t>Ventilis 3/4’</t>
  </si>
  <si>
    <t>1.18</t>
  </si>
  <si>
    <t>Trišakis 3/4’</t>
  </si>
  <si>
    <t>Tarpmovė STP Ø25x 3/4’</t>
  </si>
  <si>
    <t>1.19</t>
  </si>
  <si>
    <t>Laistymo žarna Ø25</t>
  </si>
  <si>
    <t>1.20</t>
  </si>
  <si>
    <t>N22-273</t>
  </si>
  <si>
    <t>Vandentiekio ketinių sklendžių arba atbulinių vožtuvų D 200mm pastatymas k9=1.15</t>
  </si>
  <si>
    <t>1.21</t>
  </si>
  <si>
    <t xml:space="preserve">N23-235 </t>
  </si>
  <si>
    <t xml:space="preserve">Vamzdynų pirminis (apsauginis) užpylimas smėliu ekskavatoriumi, sutankinant k9=1.15 </t>
  </si>
  <si>
    <t>1.22</t>
  </si>
  <si>
    <t>2014-7</t>
  </si>
  <si>
    <t>Kaliojo ketaus flanšinės sklendės DN 200 (ilgos)</t>
  </si>
  <si>
    <t>1.23</t>
  </si>
  <si>
    <t>N23P-0402</t>
  </si>
  <si>
    <t>Plastikinių vamzdžių vamzdynų iki 630 mm skersmens hidraulinis bandymas ( vamzdžių skersmuo 200 mm) k9=1.15</t>
  </si>
  <si>
    <t>1.24</t>
  </si>
  <si>
    <t>N22P-0701</t>
  </si>
  <si>
    <t>Vamzdynų iki 400 mm skersmens hidraulinis bandymas , kai vamzdžių skersmuo iki 65 mm k9=1.15</t>
  </si>
  <si>
    <t>1.25</t>
  </si>
  <si>
    <t>Nuotekų talpa 50,0m3, polipropilenas</t>
  </si>
  <si>
    <t>kompl.</t>
  </si>
  <si>
    <t>1.26</t>
  </si>
  <si>
    <t>Fekalinis siurblys XSP18-12/0,75l</t>
  </si>
  <si>
    <t>Iš viso be PVM:</t>
  </si>
  <si>
    <r>
      <rPr>
        <b/>
        <strike/>
        <sz val="12"/>
        <color rgb="FFFF0000"/>
        <rFont val="Arial"/>
      </rPr>
      <t>K</t>
    </r>
    <r>
      <rPr>
        <b/>
        <sz val="12"/>
        <color rgb="FFFFC000"/>
        <rFont val="Arial"/>
      </rPr>
      <t xml:space="preserve">Kitos paskirties inžinerinių statinių (kietos dangos aikštelė su tvora) Žemaitijos nacionaliniame parke, Šeško Šaltinio g. </t>
    </r>
    <r>
      <rPr>
        <b/>
        <sz val="12"/>
        <color rgb="FFFF0000"/>
        <rFont val="Arial"/>
      </rPr>
      <t>4</t>
    </r>
    <r>
      <rPr>
        <b/>
        <sz val="12"/>
        <color rgb="FFFFC000"/>
        <rFont val="Arial"/>
      </rPr>
      <t xml:space="preserve">, Jazdauskiškių k., </t>
    </r>
    <r>
      <rPr>
        <b/>
        <sz val="12"/>
        <color rgb="FFFF0000"/>
        <rFont val="Arial"/>
      </rPr>
      <t>Žemaičių Kalvarijos sen., Plungės r.</t>
    </r>
    <r>
      <rPr>
        <b/>
        <sz val="12"/>
        <color rgb="FFFFC000"/>
        <rFont val="Arial"/>
      </rPr>
      <t xml:space="preserve">,  rangos darbai						</t>
    </r>
  </si>
  <si>
    <t xml:space="preserve">Darbų kiekių žiniaraštis </t>
  </si>
  <si>
    <t>Suvestinė</t>
  </si>
  <si>
    <r>
      <rPr>
        <b/>
        <sz val="12"/>
        <color rgb="FF000000"/>
        <rFont val="Arial"/>
      </rPr>
      <t xml:space="preserve">Kaina (Be PVM) </t>
    </r>
    <r>
      <rPr>
        <b/>
        <sz val="12"/>
        <color rgb="FFFF0000"/>
        <rFont val="Arial"/>
      </rPr>
      <t>EUR</t>
    </r>
  </si>
  <si>
    <r>
      <rPr>
        <b/>
        <sz val="12"/>
        <color rgb="FF000000"/>
        <rFont val="Arial"/>
      </rPr>
      <t>Eil</t>
    </r>
    <r>
      <rPr>
        <b/>
        <sz val="12"/>
        <color rgb="FFFF0000"/>
        <rFont val="Arial"/>
      </rPr>
      <t xml:space="preserve">. </t>
    </r>
    <r>
      <rPr>
        <b/>
        <sz val="12"/>
        <color rgb="FF000000"/>
        <rFont val="Arial"/>
      </rPr>
      <t xml:space="preserve">Nr. </t>
    </r>
  </si>
  <si>
    <t>Pavadinimas</t>
  </si>
  <si>
    <r>
      <rPr>
        <b/>
        <sz val="12"/>
        <color rgb="FF000000"/>
        <rFont val="Arial"/>
      </rPr>
      <t xml:space="preserve">Kaina Be PVM, </t>
    </r>
    <r>
      <rPr>
        <b/>
        <sz val="12"/>
        <color rgb="FFFF0000"/>
        <rFont val="Arial"/>
      </rPr>
      <t>Eur</t>
    </r>
  </si>
  <si>
    <r>
      <rPr>
        <b/>
        <sz val="12"/>
        <color rgb="FF000000"/>
        <rFont val="Arial"/>
      </rPr>
      <t xml:space="preserve">PVM, </t>
    </r>
    <r>
      <rPr>
        <b/>
        <sz val="12"/>
        <color rgb="FFFF0000"/>
        <rFont val="Arial"/>
      </rPr>
      <t>Eur</t>
    </r>
  </si>
  <si>
    <r>
      <rPr>
        <b/>
        <sz val="12"/>
        <color rgb="FF000000"/>
        <rFont val="Arial"/>
      </rPr>
      <t xml:space="preserve">Kaina su PVM, </t>
    </r>
    <r>
      <rPr>
        <b/>
        <sz val="12"/>
        <color rgb="FFFF0000"/>
        <rFont val="Arial"/>
      </rPr>
      <t>Eur</t>
    </r>
  </si>
  <si>
    <t>D. užm.</t>
  </si>
  <si>
    <t>Mechanizm</t>
  </si>
  <si>
    <t>Susisiekimo dalis</t>
  </si>
  <si>
    <t>Iš viso:</t>
  </si>
  <si>
    <t xml:space="preserve">Pelnas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</si>
</sst>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charset val="186"/>
      <scheme val="minor"/>
    </font>
    <font>
      <sz val="8"/>
      <name val="Calibri"/>
      <family val="2"/>
      <charset val="186"/>
      <scheme val="minor"/>
    </font>
    <font>
      <b/>
      <sz val="12"/>
      <color theme="1"/>
      <name val="Arial"/>
      <family val="2"/>
    </font>
    <font>
      <sz val="12"/>
      <color theme="1"/>
      <name val="Arial"/>
      <family val="2"/>
    </font>
    <font>
      <sz val="12"/>
      <name val="Arial"/>
      <family val="2"/>
    </font>
    <font>
      <sz val="12"/>
      <color theme="1"/>
      <name val="Arial"/>
      <family val="2"/>
      <charset val="186"/>
    </font>
    <font>
      <b/>
      <i/>
      <sz val="12"/>
      <color theme="1"/>
      <name val="Arial"/>
      <family val="2"/>
      <charset val="186"/>
    </font>
    <font>
      <b/>
      <sz val="10"/>
      <color theme="1"/>
      <name val="Arial"/>
      <family val="2"/>
    </font>
    <font>
      <b/>
      <sz val="12"/>
      <color rgb="FFFFC000"/>
      <name val="Arial"/>
      <family val="2"/>
    </font>
    <font>
      <b/>
      <sz val="12"/>
      <color rgb="FFFFC000"/>
      <name val="Arial"/>
    </font>
    <font>
      <b/>
      <sz val="12"/>
      <color rgb="FFFF0000"/>
      <name val="Arial"/>
    </font>
    <font>
      <b/>
      <strike/>
      <sz val="12"/>
      <color rgb="FFFF0000"/>
      <name val="Arial"/>
    </font>
    <font>
      <b/>
      <sz val="12"/>
      <color rgb="FF000000"/>
      <name val="Arial"/>
    </font>
    <font>
      <b/>
      <sz val="12"/>
      <color theme="1"/>
      <name val="Arial"/>
    </font>
    <font>
      <b/>
      <sz val="12"/>
      <color rgb="FF000000"/>
      <name val="Arial"/>
      <family val="2"/>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s>
  <cellStyleXfs count="1">
    <xf numFmtId="0" fontId="0" fillId="0" borderId="0"/>
  </cellStyleXfs>
  <cellXfs count="72">
    <xf numFmtId="0" fontId="0" fillId="0" borderId="0" xfId="0"/>
    <xf numFmtId="0" fontId="0" fillId="0" borderId="0" xfId="0" applyAlignment="1">
      <alignment wrapText="1"/>
    </xf>
    <xf numFmtId="0" fontId="3" fillId="0" borderId="1" xfId="0" applyFont="1" applyBorder="1" applyAlignment="1">
      <alignment wrapText="1"/>
    </xf>
    <xf numFmtId="0" fontId="3" fillId="0" borderId="1" xfId="0" applyFont="1" applyBorder="1"/>
    <xf numFmtId="0" fontId="2" fillId="2" borderId="1" xfId="0" applyFont="1" applyFill="1" applyBorder="1"/>
    <xf numFmtId="0" fontId="4" fillId="0" borderId="1" xfId="0" applyFont="1" applyBorder="1" applyAlignment="1">
      <alignment vertical="center" wrapText="1"/>
    </xf>
    <xf numFmtId="0" fontId="2" fillId="0" borderId="0" xfId="0" applyFont="1" applyAlignment="1">
      <alignment horizontal="center" wrapText="1"/>
    </xf>
    <xf numFmtId="0" fontId="3" fillId="0" borderId="0" xfId="0" applyFont="1"/>
    <xf numFmtId="0" fontId="3" fillId="0" borderId="0" xfId="0" applyFont="1" applyAlignment="1">
      <alignment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2" fillId="0" borderId="0" xfId="0" applyFont="1" applyAlignment="1">
      <alignment horizontal="left"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3" fillId="0" borderId="0" xfId="0" applyFont="1" applyAlignment="1">
      <alignment horizontal="left" wrapText="1"/>
    </xf>
    <xf numFmtId="2" fontId="2" fillId="2" borderId="1" xfId="0" applyNumberFormat="1" applyFont="1" applyFill="1" applyBorder="1" applyAlignment="1">
      <alignment horizontal="center" vertical="center"/>
    </xf>
    <xf numFmtId="2" fontId="3" fillId="0" borderId="1" xfId="0" applyNumberFormat="1" applyFont="1" applyBorder="1"/>
    <xf numFmtId="2" fontId="3" fillId="0" borderId="1" xfId="0" applyNumberFormat="1" applyFont="1" applyBorder="1" applyAlignment="1">
      <alignment horizontal="center"/>
    </xf>
    <xf numFmtId="0" fontId="3" fillId="0" borderId="0" xfId="0" applyFont="1" applyAlignment="1">
      <alignment horizontal="center" wrapText="1"/>
    </xf>
    <xf numFmtId="0" fontId="3" fillId="0" borderId="0" xfId="0" applyFont="1" applyAlignment="1">
      <alignment horizontal="center"/>
    </xf>
    <xf numFmtId="0" fontId="3" fillId="0" borderId="1" xfId="0" applyFont="1" applyBorder="1" applyAlignment="1">
      <alignment horizontal="center"/>
    </xf>
    <xf numFmtId="2" fontId="3"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0" fontId="2" fillId="0" borderId="0" xfId="0" applyFont="1" applyAlignment="1">
      <alignment wrapText="1"/>
    </xf>
    <xf numFmtId="2" fontId="2" fillId="0" borderId="1" xfId="0" applyNumberFormat="1" applyFont="1" applyBorder="1"/>
    <xf numFmtId="0" fontId="2" fillId="0" borderId="0" xfId="0" applyFont="1"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2" fillId="0" borderId="1" xfId="0" applyFont="1" applyBorder="1" applyAlignment="1">
      <alignment horizontal="center" vertical="center"/>
    </xf>
    <xf numFmtId="2" fontId="3" fillId="0" borderId="2" xfId="0" applyNumberFormat="1" applyFont="1" applyBorder="1" applyAlignment="1">
      <alignment horizontal="center"/>
    </xf>
    <xf numFmtId="2" fontId="3" fillId="0" borderId="6" xfId="0" applyNumberFormat="1" applyFont="1" applyBorder="1" applyAlignment="1">
      <alignment horizontal="center"/>
    </xf>
    <xf numFmtId="0" fontId="3" fillId="0" borderId="7" xfId="0" applyFont="1" applyBorder="1"/>
    <xf numFmtId="2" fontId="3" fillId="0" borderId="8" xfId="0" applyNumberFormat="1" applyFont="1" applyBorder="1" applyAlignment="1">
      <alignment horizontal="center"/>
    </xf>
    <xf numFmtId="0" fontId="7" fillId="0" borderId="1" xfId="0" applyFont="1" applyBorder="1" applyAlignment="1">
      <alignment horizontal="center" vertical="center" wrapText="1"/>
    </xf>
    <xf numFmtId="0" fontId="2" fillId="0" borderId="0" xfId="0"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0" xfId="0" applyFont="1" applyAlignment="1">
      <alignment horizontal="center" wrapText="1"/>
    </xf>
    <xf numFmtId="0" fontId="3" fillId="0" borderId="4" xfId="0" applyFont="1" applyBorder="1" applyAlignment="1">
      <alignment horizontal="center" wrapText="1"/>
    </xf>
    <xf numFmtId="0" fontId="2" fillId="0" borderId="1" xfId="0" applyFont="1" applyBorder="1" applyAlignment="1">
      <alignment horizontal="right"/>
    </xf>
    <xf numFmtId="0" fontId="2" fillId="0" borderId="2" xfId="0" applyFont="1" applyBorder="1" applyAlignment="1">
      <alignment horizontal="right"/>
    </xf>
    <xf numFmtId="0" fontId="2" fillId="0" borderId="3" xfId="0" applyFont="1" applyBorder="1" applyAlignment="1">
      <alignment horizontal="right"/>
    </xf>
    <xf numFmtId="0" fontId="2" fillId="0" borderId="5" xfId="0" applyFont="1" applyBorder="1" applyAlignment="1">
      <alignment horizontal="right"/>
    </xf>
    <xf numFmtId="0" fontId="5" fillId="0" borderId="0" xfId="0" applyFont="1" applyAlignment="1">
      <alignment horizont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6" fillId="0" borderId="0" xfId="0" applyFont="1" applyAlignment="1">
      <alignment horizont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13" fillId="3" borderId="0" xfId="0" applyFont="1" applyFill="1" applyAlignment="1">
      <alignment horizontal="center" wrapText="1"/>
    </xf>
    <xf numFmtId="0" fontId="2" fillId="3" borderId="0" xfId="0" applyFont="1" applyFill="1" applyAlignment="1">
      <alignment horizontal="center" wrapText="1"/>
    </xf>
    <xf numFmtId="0" fontId="3" fillId="0" borderId="0" xfId="0" applyFont="1" applyAlignment="1">
      <alignment horizontal="center"/>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2" fillId="2" borderId="1" xfId="0" applyFont="1" applyFill="1" applyBorder="1" applyAlignment="1">
      <alignment horizontal="center" vertical="center"/>
    </xf>
    <xf numFmtId="0" fontId="9" fillId="0" borderId="0" xfId="0" applyFont="1" applyAlignment="1">
      <alignment horizontal="center" wrapText="1"/>
    </xf>
    <xf numFmtId="0" fontId="8" fillId="0" borderId="0" xfId="0" applyFont="1" applyAlignment="1">
      <alignment horizontal="center" wrapText="1"/>
    </xf>
    <xf numFmtId="0" fontId="2" fillId="0" borderId="0" xfId="0" applyFont="1" applyAlignment="1">
      <alignment horizontal="center"/>
    </xf>
    <xf numFmtId="0" fontId="12" fillId="0" borderId="0" xfId="0" applyFont="1" applyAlignment="1">
      <alignment horizontal="center" wrapText="1"/>
    </xf>
    <xf numFmtId="0" fontId="14" fillId="0" borderId="0" xfId="0" applyFont="1" applyAlignment="1">
      <alignment horizontal="center" wrapText="1"/>
    </xf>
    <xf numFmtId="0" fontId="12" fillId="0" borderId="2" xfId="0" applyFont="1" applyBorder="1" applyAlignment="1">
      <alignment horizontal="right"/>
    </xf>
    <xf numFmtId="0" fontId="14" fillId="0" borderId="3" xfId="0" applyFont="1" applyBorder="1" applyAlignment="1">
      <alignment horizontal="right"/>
    </xf>
    <xf numFmtId="0" fontId="14" fillId="0" borderId="5" xfId="0" applyFont="1" applyBorder="1" applyAlignment="1">
      <alignment horizontal="righ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13FF3-81AE-4C0B-9BED-03EBFCF387F7}">
  <dimension ref="A1:I53"/>
  <sheetViews>
    <sheetView tabSelected="1" topLeftCell="A38" workbookViewId="0">
      <selection activeCell="A50" sqref="A50:F50"/>
    </sheetView>
  </sheetViews>
  <sheetFormatPr defaultColWidth="8.85546875" defaultRowHeight="15"/>
  <cols>
    <col min="1" max="1" width="8.7109375" style="8"/>
    <col min="2" max="2" width="13.140625" style="8" customWidth="1"/>
    <col min="3" max="3" width="58.140625" style="20" customWidth="1"/>
    <col min="4" max="5" width="8.7109375" style="8"/>
    <col min="6" max="6" width="11.28515625" style="8" customWidth="1"/>
    <col min="7" max="7" width="15.5703125" style="7" customWidth="1"/>
    <col min="8" max="8" width="12.28515625" style="7" customWidth="1"/>
    <col min="9" max="9" width="9.7109375" style="7" bestFit="1" customWidth="1"/>
    <col min="10" max="16384" width="8.85546875" style="7"/>
  </cols>
  <sheetData>
    <row r="1" spans="1:9" ht="30" customHeight="1">
      <c r="A1" s="67" t="s">
        <v>0</v>
      </c>
      <c r="B1" s="68"/>
      <c r="C1" s="68"/>
      <c r="D1" s="68"/>
      <c r="E1" s="68"/>
      <c r="F1" s="68"/>
      <c r="G1" s="68"/>
      <c r="H1" s="68"/>
      <c r="I1" s="68"/>
    </row>
    <row r="2" spans="1:9" ht="30" customHeight="1">
      <c r="A2" s="51" t="s">
        <v>1</v>
      </c>
      <c r="B2" s="51"/>
      <c r="C2" s="51"/>
      <c r="D2" s="51"/>
      <c r="E2" s="51"/>
      <c r="F2" s="51"/>
      <c r="G2" s="51"/>
    </row>
    <row r="3" spans="1:9" ht="15.75">
      <c r="A3" s="45" t="s">
        <v>2</v>
      </c>
      <c r="B3" s="45"/>
      <c r="C3" s="45"/>
      <c r="D3" s="45"/>
      <c r="E3" s="45"/>
      <c r="F3" s="45"/>
      <c r="G3" s="45"/>
    </row>
    <row r="4" spans="1:9" ht="15.75">
      <c r="A4" s="6"/>
      <c r="B4" s="6"/>
      <c r="C4" s="16"/>
      <c r="D4" s="6"/>
      <c r="E4" s="6"/>
      <c r="F4" s="6"/>
      <c r="G4" s="6"/>
    </row>
    <row r="5" spans="1:9" ht="87.75" customHeight="1">
      <c r="A5" s="54" t="s">
        <v>3</v>
      </c>
      <c r="B5" s="54"/>
      <c r="C5" s="54"/>
      <c r="D5" s="54"/>
      <c r="E5" s="54"/>
      <c r="F5" s="54"/>
      <c r="G5" s="54"/>
      <c r="H5" s="54"/>
      <c r="I5" s="54"/>
    </row>
    <row r="6" spans="1:9">
      <c r="A6" s="24"/>
      <c r="B6" s="24"/>
      <c r="C6" s="24"/>
      <c r="D6" s="24"/>
      <c r="E6" s="24"/>
      <c r="F6" s="24"/>
      <c r="G6" s="24"/>
    </row>
    <row r="7" spans="1:9" ht="15.75">
      <c r="A7" s="55" t="s">
        <v>4</v>
      </c>
      <c r="B7" s="55" t="s">
        <v>5</v>
      </c>
      <c r="C7" s="57" t="s">
        <v>6</v>
      </c>
      <c r="D7" s="55" t="s">
        <v>7</v>
      </c>
      <c r="E7" s="55" t="s">
        <v>8</v>
      </c>
      <c r="F7" s="56" t="s">
        <v>9</v>
      </c>
      <c r="G7" s="56"/>
      <c r="H7" s="56"/>
      <c r="I7" s="56"/>
    </row>
    <row r="8" spans="1:9" ht="25.5">
      <c r="A8" s="55"/>
      <c r="B8" s="55"/>
      <c r="C8" s="57"/>
      <c r="D8" s="55"/>
      <c r="E8" s="55"/>
      <c r="F8" s="39" t="s">
        <v>10</v>
      </c>
      <c r="G8" s="39" t="s">
        <v>11</v>
      </c>
      <c r="H8" s="39" t="s">
        <v>12</v>
      </c>
      <c r="I8" s="39" t="s">
        <v>13</v>
      </c>
    </row>
    <row r="9" spans="1:9" ht="28.9" customHeight="1">
      <c r="A9" s="15">
        <v>1</v>
      </c>
      <c r="B9" s="52" t="s">
        <v>14</v>
      </c>
      <c r="C9" s="53"/>
      <c r="D9" s="53"/>
      <c r="E9" s="53"/>
      <c r="F9" s="33"/>
      <c r="G9" s="21">
        <f>SUM(G10:G11)</f>
        <v>0</v>
      </c>
      <c r="H9" s="21">
        <f>SUM(H10:H11)</f>
        <v>0</v>
      </c>
      <c r="I9" s="21">
        <f>SUM(I10:I11)</f>
        <v>0</v>
      </c>
    </row>
    <row r="10" spans="1:9" ht="45" customHeight="1">
      <c r="A10" s="10" t="s">
        <v>15</v>
      </c>
      <c r="B10" s="10" t="s">
        <v>16</v>
      </c>
      <c r="C10" s="17" t="s">
        <v>17</v>
      </c>
      <c r="D10" s="10" t="s">
        <v>18</v>
      </c>
      <c r="E10" s="10">
        <v>0.33500000000000002</v>
      </c>
      <c r="F10" s="10"/>
      <c r="G10" s="3"/>
      <c r="H10" s="3"/>
      <c r="I10" s="3"/>
    </row>
    <row r="11" spans="1:9" ht="45">
      <c r="A11" s="10" t="s">
        <v>19</v>
      </c>
      <c r="B11" s="10" t="s">
        <v>20</v>
      </c>
      <c r="C11" s="17" t="s">
        <v>21</v>
      </c>
      <c r="D11" s="10" t="s">
        <v>18</v>
      </c>
      <c r="E11" s="10">
        <v>0.33500000000000002</v>
      </c>
      <c r="F11" s="10"/>
      <c r="G11" s="3"/>
      <c r="H11" s="3"/>
      <c r="I11" s="3"/>
    </row>
    <row r="12" spans="1:9" ht="29.1" customHeight="1">
      <c r="A12" s="11">
        <v>2</v>
      </c>
      <c r="B12" s="43" t="s">
        <v>22</v>
      </c>
      <c r="C12" s="44"/>
      <c r="D12" s="44"/>
      <c r="E12" s="44"/>
      <c r="F12" s="32"/>
      <c r="G12" s="21">
        <f>SUM(G13:G17)</f>
        <v>0</v>
      </c>
      <c r="H12" s="21">
        <f>SUM(H13:H17)</f>
        <v>0</v>
      </c>
      <c r="I12" s="21">
        <f>SUM(I13:I17)</f>
        <v>0</v>
      </c>
    </row>
    <row r="13" spans="1:9" ht="45">
      <c r="A13" s="10" t="s">
        <v>23</v>
      </c>
      <c r="B13" s="13" t="s">
        <v>24</v>
      </c>
      <c r="C13" s="17" t="s">
        <v>25</v>
      </c>
      <c r="D13" s="12" t="s">
        <v>26</v>
      </c>
      <c r="E13" s="12">
        <v>1.635</v>
      </c>
      <c r="F13" s="10"/>
      <c r="G13" s="3"/>
      <c r="H13" s="3"/>
      <c r="I13" s="3"/>
    </row>
    <row r="14" spans="1:9">
      <c r="A14" s="10" t="s">
        <v>27</v>
      </c>
      <c r="B14" s="13" t="s">
        <v>28</v>
      </c>
      <c r="C14" s="18" t="s">
        <v>29</v>
      </c>
      <c r="D14" s="14" t="s">
        <v>30</v>
      </c>
      <c r="E14" s="12">
        <v>18.5</v>
      </c>
      <c r="F14" s="10"/>
      <c r="G14" s="3"/>
      <c r="H14" s="3"/>
      <c r="I14" s="3"/>
    </row>
    <row r="15" spans="1:9" ht="45">
      <c r="A15" s="10" t="s">
        <v>31</v>
      </c>
      <c r="B15" s="13" t="s">
        <v>32</v>
      </c>
      <c r="C15" s="18" t="s">
        <v>33</v>
      </c>
      <c r="D15" s="14" t="s">
        <v>34</v>
      </c>
      <c r="E15" s="12">
        <v>5.55</v>
      </c>
      <c r="F15" s="10"/>
      <c r="G15" s="3"/>
      <c r="H15" s="3"/>
      <c r="I15" s="3"/>
    </row>
    <row r="16" spans="1:9" ht="45">
      <c r="A16" s="10" t="s">
        <v>35</v>
      </c>
      <c r="B16" s="13" t="s">
        <v>36</v>
      </c>
      <c r="C16" s="18" t="s">
        <v>37</v>
      </c>
      <c r="D16" s="14" t="s">
        <v>38</v>
      </c>
      <c r="E16" s="12">
        <v>4.5599999999999996</v>
      </c>
      <c r="F16" s="10"/>
      <c r="G16" s="3"/>
      <c r="H16" s="3"/>
      <c r="I16" s="3"/>
    </row>
    <row r="17" spans="1:9" ht="30">
      <c r="A17" s="10" t="s">
        <v>39</v>
      </c>
      <c r="B17" s="13" t="s">
        <v>40</v>
      </c>
      <c r="C17" s="18" t="s">
        <v>41</v>
      </c>
      <c r="D17" s="14" t="s">
        <v>38</v>
      </c>
      <c r="E17" s="12">
        <v>229.29</v>
      </c>
      <c r="F17" s="10"/>
      <c r="G17" s="3"/>
      <c r="H17" s="3"/>
      <c r="I17" s="3"/>
    </row>
    <row r="18" spans="1:9" ht="32.450000000000003" customHeight="1">
      <c r="A18" s="11">
        <v>3</v>
      </c>
      <c r="B18" s="43" t="s">
        <v>42</v>
      </c>
      <c r="C18" s="44"/>
      <c r="D18" s="44"/>
      <c r="E18" s="44"/>
      <c r="F18" s="32"/>
      <c r="G18" s="21">
        <f>SUM(G19:G27)</f>
        <v>0</v>
      </c>
      <c r="H18" s="21">
        <f t="shared" ref="H18:I18" si="0">SUM(H19:H27)</f>
        <v>0</v>
      </c>
      <c r="I18" s="21">
        <f t="shared" si="0"/>
        <v>0</v>
      </c>
    </row>
    <row r="19" spans="1:9" ht="45">
      <c r="A19" s="10" t="s">
        <v>43</v>
      </c>
      <c r="B19" s="13" t="s">
        <v>44</v>
      </c>
      <c r="C19" s="18" t="s">
        <v>45</v>
      </c>
      <c r="D19" s="12" t="s">
        <v>38</v>
      </c>
      <c r="E19" s="12">
        <v>19.739999999999998</v>
      </c>
      <c r="F19" s="10"/>
      <c r="G19" s="3"/>
      <c r="H19" s="3"/>
      <c r="I19" s="3"/>
    </row>
    <row r="20" spans="1:9" ht="45">
      <c r="A20" s="10" t="s">
        <v>46</v>
      </c>
      <c r="B20" s="13" t="s">
        <v>47</v>
      </c>
      <c r="C20" s="18" t="s">
        <v>48</v>
      </c>
      <c r="D20" s="14" t="s">
        <v>30</v>
      </c>
      <c r="E20" s="12">
        <v>19.739999999999998</v>
      </c>
      <c r="F20" s="10"/>
      <c r="G20" s="3"/>
      <c r="H20" s="3"/>
      <c r="I20" s="3"/>
    </row>
    <row r="21" spans="1:9" ht="30">
      <c r="A21" s="10" t="s">
        <v>49</v>
      </c>
      <c r="B21" s="13" t="s">
        <v>50</v>
      </c>
      <c r="C21" s="18" t="s">
        <v>51</v>
      </c>
      <c r="D21" s="12" t="s">
        <v>52</v>
      </c>
      <c r="E21" s="12">
        <v>24.54</v>
      </c>
      <c r="F21" s="10"/>
      <c r="G21" s="3"/>
      <c r="H21" s="3"/>
      <c r="I21" s="3"/>
    </row>
    <row r="22" spans="1:9" ht="45">
      <c r="A22" s="10" t="s">
        <v>53</v>
      </c>
      <c r="B22" s="13" t="s">
        <v>54</v>
      </c>
      <c r="C22" s="18" t="s">
        <v>55</v>
      </c>
      <c r="D22" s="12" t="s">
        <v>38</v>
      </c>
      <c r="E22" s="12">
        <v>18.47</v>
      </c>
      <c r="F22" s="10"/>
      <c r="G22" s="3"/>
      <c r="H22" s="3"/>
      <c r="I22" s="3"/>
    </row>
    <row r="23" spans="1:9" ht="30">
      <c r="A23" s="10" t="s">
        <v>56</v>
      </c>
      <c r="B23" s="13" t="s">
        <v>57</v>
      </c>
      <c r="C23" s="18" t="s">
        <v>58</v>
      </c>
      <c r="D23" s="14" t="s">
        <v>30</v>
      </c>
      <c r="E23" s="12">
        <v>19.472999999999999</v>
      </c>
      <c r="F23" s="10"/>
      <c r="G23" s="3"/>
      <c r="H23" s="3"/>
      <c r="I23" s="3"/>
    </row>
    <row r="24" spans="1:9" ht="60">
      <c r="A24" s="10" t="s">
        <v>59</v>
      </c>
      <c r="B24" s="13" t="s">
        <v>60</v>
      </c>
      <c r="C24" s="18" t="s">
        <v>61</v>
      </c>
      <c r="D24" s="14" t="s">
        <v>34</v>
      </c>
      <c r="E24" s="12">
        <v>8.3699999999999992</v>
      </c>
      <c r="F24" s="10"/>
      <c r="G24" s="3"/>
      <c r="H24" s="3"/>
      <c r="I24" s="3"/>
    </row>
    <row r="25" spans="1:9" ht="45">
      <c r="A25" s="10" t="s">
        <v>62</v>
      </c>
      <c r="B25" s="13" t="s">
        <v>63</v>
      </c>
      <c r="C25" s="18" t="s">
        <v>64</v>
      </c>
      <c r="D25" s="14" t="s">
        <v>65</v>
      </c>
      <c r="E25" s="12">
        <v>1.2226999999999999</v>
      </c>
      <c r="F25" s="10"/>
      <c r="G25" s="3"/>
      <c r="H25" s="3"/>
      <c r="I25" s="3"/>
    </row>
    <row r="26" spans="1:9" ht="30">
      <c r="A26" s="10" t="s">
        <v>66</v>
      </c>
      <c r="B26" s="13" t="s">
        <v>67</v>
      </c>
      <c r="C26" s="17" t="s">
        <v>68</v>
      </c>
      <c r="D26" s="14" t="s">
        <v>30</v>
      </c>
      <c r="E26" s="12">
        <v>18.649999999999999</v>
      </c>
      <c r="F26" s="10"/>
      <c r="G26" s="3"/>
      <c r="H26" s="3"/>
      <c r="I26" s="3"/>
    </row>
    <row r="27" spans="1:9" ht="30">
      <c r="A27" s="10" t="s">
        <v>69</v>
      </c>
      <c r="B27" s="13" t="s">
        <v>70</v>
      </c>
      <c r="C27" s="18" t="s">
        <v>71</v>
      </c>
      <c r="D27" s="14" t="s">
        <v>72</v>
      </c>
      <c r="E27" s="12">
        <v>35</v>
      </c>
      <c r="F27" s="10"/>
      <c r="G27" s="3"/>
      <c r="H27" s="3"/>
      <c r="I27" s="3"/>
    </row>
    <row r="28" spans="1:9" ht="30" customHeight="1">
      <c r="A28" s="11">
        <v>4</v>
      </c>
      <c r="B28" s="43" t="s">
        <v>73</v>
      </c>
      <c r="C28" s="44"/>
      <c r="D28" s="44"/>
      <c r="E28" s="44"/>
      <c r="F28" s="32"/>
      <c r="G28" s="21">
        <f>SUM(G29:G29)</f>
        <v>0</v>
      </c>
      <c r="H28" s="21">
        <f t="shared" ref="H28:I28" si="1">SUM(H29:H29)</f>
        <v>0</v>
      </c>
      <c r="I28" s="21">
        <f t="shared" si="1"/>
        <v>0</v>
      </c>
    </row>
    <row r="29" spans="1:9" ht="30">
      <c r="A29" s="10" t="s">
        <v>74</v>
      </c>
      <c r="B29" s="10" t="s">
        <v>75</v>
      </c>
      <c r="C29" s="17" t="s">
        <v>76</v>
      </c>
      <c r="D29" s="10" t="s">
        <v>77</v>
      </c>
      <c r="E29" s="10">
        <v>0.37</v>
      </c>
      <c r="F29" s="10"/>
      <c r="G29" s="3"/>
      <c r="H29" s="3"/>
      <c r="I29" s="3"/>
    </row>
    <row r="30" spans="1:9" ht="30">
      <c r="A30" s="10" t="s">
        <v>78</v>
      </c>
      <c r="B30" s="13" t="s">
        <v>70</v>
      </c>
      <c r="C30" s="17" t="s">
        <v>71</v>
      </c>
      <c r="D30" s="12" t="s">
        <v>79</v>
      </c>
      <c r="E30" s="12">
        <v>170</v>
      </c>
      <c r="F30" s="10"/>
      <c r="G30" s="3"/>
      <c r="H30" s="3"/>
      <c r="I30" s="3"/>
    </row>
    <row r="31" spans="1:9" ht="30">
      <c r="A31" s="10" t="s">
        <v>80</v>
      </c>
      <c r="B31" s="13" t="s">
        <v>81</v>
      </c>
      <c r="C31" s="18" t="s">
        <v>82</v>
      </c>
      <c r="D31" s="12" t="s">
        <v>79</v>
      </c>
      <c r="E31" s="12">
        <v>170</v>
      </c>
      <c r="F31" s="10"/>
      <c r="G31" s="3"/>
      <c r="H31" s="3"/>
      <c r="I31" s="3"/>
    </row>
    <row r="32" spans="1:9">
      <c r="A32" s="10" t="s">
        <v>83</v>
      </c>
      <c r="B32" s="13">
        <v>88001001</v>
      </c>
      <c r="C32" s="18" t="s">
        <v>84</v>
      </c>
      <c r="D32" s="14" t="s">
        <v>85</v>
      </c>
      <c r="E32" s="12">
        <v>425</v>
      </c>
      <c r="F32" s="10"/>
      <c r="G32" s="3"/>
      <c r="H32" s="3"/>
      <c r="I32" s="3"/>
    </row>
    <row r="33" spans="1:9" ht="30">
      <c r="A33" s="10" t="s">
        <v>86</v>
      </c>
      <c r="B33" s="10" t="s">
        <v>75</v>
      </c>
      <c r="C33" s="18" t="s">
        <v>76</v>
      </c>
      <c r="D33" s="12" t="s">
        <v>87</v>
      </c>
      <c r="E33" s="12">
        <v>0.85</v>
      </c>
      <c r="F33" s="10"/>
      <c r="G33" s="3"/>
      <c r="H33" s="3"/>
      <c r="I33" s="3"/>
    </row>
    <row r="34" spans="1:9">
      <c r="A34" s="10" t="s">
        <v>88</v>
      </c>
      <c r="B34" s="10" t="s">
        <v>89</v>
      </c>
      <c r="C34" s="18" t="s">
        <v>90</v>
      </c>
      <c r="D34" s="12" t="s">
        <v>65</v>
      </c>
      <c r="E34" s="12">
        <v>0.22644</v>
      </c>
      <c r="F34" s="10"/>
      <c r="G34" s="3"/>
      <c r="H34" s="3"/>
      <c r="I34" s="3"/>
    </row>
    <row r="35" spans="1:9">
      <c r="A35" s="10" t="s">
        <v>91</v>
      </c>
      <c r="B35" s="13" t="s">
        <v>92</v>
      </c>
      <c r="C35" s="18" t="s">
        <v>93</v>
      </c>
      <c r="D35" s="14" t="s">
        <v>72</v>
      </c>
      <c r="E35" s="12">
        <v>75</v>
      </c>
      <c r="F35" s="10"/>
      <c r="G35" s="3"/>
      <c r="H35" s="3"/>
      <c r="I35" s="3"/>
    </row>
    <row r="36" spans="1:9" ht="30" customHeight="1">
      <c r="A36" s="11">
        <v>6</v>
      </c>
      <c r="B36" s="43" t="s">
        <v>94</v>
      </c>
      <c r="C36" s="44"/>
      <c r="D36" s="44"/>
      <c r="E36" s="44"/>
      <c r="F36" s="32"/>
      <c r="G36" s="21">
        <f>SUM(G37:G39)</f>
        <v>0</v>
      </c>
      <c r="H36" s="21">
        <f t="shared" ref="H36:I36" si="2">SUM(H37:H39)</f>
        <v>0</v>
      </c>
      <c r="I36" s="21">
        <f t="shared" si="2"/>
        <v>0</v>
      </c>
    </row>
    <row r="37" spans="1:9" ht="30">
      <c r="A37" s="10" t="s">
        <v>95</v>
      </c>
      <c r="B37" s="13" t="s">
        <v>96</v>
      </c>
      <c r="C37" s="18" t="s">
        <v>97</v>
      </c>
      <c r="D37" s="12" t="s">
        <v>52</v>
      </c>
      <c r="E37" s="12">
        <v>0.81869999999999998</v>
      </c>
      <c r="F37" s="10"/>
      <c r="G37" s="3"/>
      <c r="H37" s="3"/>
      <c r="I37" s="3"/>
    </row>
    <row r="38" spans="1:9" ht="45">
      <c r="A38" s="10" t="s">
        <v>98</v>
      </c>
      <c r="B38" s="13" t="s">
        <v>54</v>
      </c>
      <c r="C38" s="18" t="s">
        <v>99</v>
      </c>
      <c r="D38" s="12" t="s">
        <v>30</v>
      </c>
      <c r="E38" s="12">
        <v>0.84</v>
      </c>
      <c r="F38" s="10"/>
      <c r="G38" s="3"/>
      <c r="H38" s="3"/>
      <c r="I38" s="3"/>
    </row>
    <row r="39" spans="1:9" ht="45">
      <c r="A39" s="10" t="s">
        <v>100</v>
      </c>
      <c r="B39" s="13" t="s">
        <v>54</v>
      </c>
      <c r="C39" s="18" t="s">
        <v>55</v>
      </c>
      <c r="D39" s="12" t="s">
        <v>30</v>
      </c>
      <c r="E39" s="12">
        <v>0.84</v>
      </c>
      <c r="F39" s="10"/>
      <c r="G39" s="3"/>
      <c r="H39" s="3"/>
      <c r="I39" s="3"/>
    </row>
    <row r="40" spans="1:9" ht="30" customHeight="1">
      <c r="A40" s="11">
        <v>7</v>
      </c>
      <c r="B40" s="43" t="s">
        <v>101</v>
      </c>
      <c r="C40" s="44"/>
      <c r="D40" s="44"/>
      <c r="E40" s="44"/>
      <c r="F40" s="32"/>
      <c r="G40" s="21">
        <f>SUM(G41:G43)</f>
        <v>0</v>
      </c>
      <c r="H40" s="21">
        <f t="shared" ref="H40:I40" si="3">SUM(H41:H43)</f>
        <v>0</v>
      </c>
      <c r="I40" s="21">
        <f t="shared" si="3"/>
        <v>0</v>
      </c>
    </row>
    <row r="41" spans="1:9">
      <c r="A41" s="10" t="s">
        <v>102</v>
      </c>
      <c r="B41" s="13" t="s">
        <v>103</v>
      </c>
      <c r="C41" s="19" t="s">
        <v>104</v>
      </c>
      <c r="D41" s="12" t="s">
        <v>72</v>
      </c>
      <c r="E41" s="12">
        <v>186</v>
      </c>
      <c r="F41" s="10"/>
      <c r="G41" s="3"/>
      <c r="H41" s="3"/>
      <c r="I41" s="3"/>
    </row>
    <row r="42" spans="1:9" ht="45">
      <c r="A42" s="10" t="s">
        <v>105</v>
      </c>
      <c r="B42" s="13" t="s">
        <v>106</v>
      </c>
      <c r="C42" s="18" t="s">
        <v>107</v>
      </c>
      <c r="D42" s="12" t="s">
        <v>108</v>
      </c>
      <c r="E42" s="12">
        <v>0.76</v>
      </c>
      <c r="F42" s="10"/>
      <c r="G42" s="3"/>
      <c r="H42" s="3"/>
      <c r="I42" s="3"/>
    </row>
    <row r="43" spans="1:9">
      <c r="A43" s="10" t="s">
        <v>109</v>
      </c>
      <c r="B43" s="13" t="s">
        <v>110</v>
      </c>
      <c r="C43" s="19" t="s">
        <v>111</v>
      </c>
      <c r="D43" s="14" t="s">
        <v>112</v>
      </c>
      <c r="E43" s="12">
        <v>1</v>
      </c>
      <c r="F43" s="10"/>
      <c r="G43" s="3"/>
      <c r="H43" s="3"/>
      <c r="I43" s="3"/>
    </row>
    <row r="44" spans="1:9" ht="31.9" customHeight="1">
      <c r="A44" s="11">
        <v>8</v>
      </c>
      <c r="B44" s="43" t="s">
        <v>113</v>
      </c>
      <c r="C44" s="44"/>
      <c r="D44" s="44"/>
      <c r="E44" s="44"/>
      <c r="F44" s="32"/>
      <c r="G44" s="21">
        <f>SUM(G45:G47)</f>
        <v>0</v>
      </c>
      <c r="H44" s="21">
        <f t="shared" ref="H44:I44" si="4">SUM(H45:H47)</f>
        <v>0</v>
      </c>
      <c r="I44" s="21">
        <f t="shared" si="4"/>
        <v>0</v>
      </c>
    </row>
    <row r="45" spans="1:9" ht="45">
      <c r="A45" s="10" t="s">
        <v>114</v>
      </c>
      <c r="B45" s="10" t="s">
        <v>115</v>
      </c>
      <c r="C45" s="17" t="s">
        <v>116</v>
      </c>
      <c r="D45" s="10" t="s">
        <v>117</v>
      </c>
      <c r="E45" s="10">
        <v>4</v>
      </c>
      <c r="F45" s="10"/>
      <c r="G45" s="3"/>
      <c r="H45" s="3"/>
      <c r="I45" s="3"/>
    </row>
    <row r="46" spans="1:9">
      <c r="A46" s="10" t="s">
        <v>118</v>
      </c>
      <c r="B46" s="10" t="s">
        <v>119</v>
      </c>
      <c r="C46" s="17" t="s">
        <v>120</v>
      </c>
      <c r="D46" s="10" t="s">
        <v>85</v>
      </c>
      <c r="E46" s="10">
        <v>4</v>
      </c>
      <c r="F46" s="10"/>
      <c r="G46" s="3"/>
      <c r="H46" s="3"/>
      <c r="I46" s="3"/>
    </row>
    <row r="47" spans="1:9" ht="15.75" thickBot="1">
      <c r="A47" s="10" t="s">
        <v>121</v>
      </c>
      <c r="B47" s="10">
        <v>1</v>
      </c>
      <c r="C47" s="17" t="s">
        <v>122</v>
      </c>
      <c r="D47" s="10" t="s">
        <v>85</v>
      </c>
      <c r="E47" s="10">
        <v>4</v>
      </c>
      <c r="F47" s="10"/>
      <c r="G47" s="3"/>
      <c r="H47" s="3"/>
      <c r="I47" s="37"/>
    </row>
    <row r="48" spans="1:9" ht="16.5" thickBot="1">
      <c r="A48" s="47" t="s">
        <v>123</v>
      </c>
      <c r="B48" s="47"/>
      <c r="C48" s="47"/>
      <c r="D48" s="47"/>
      <c r="E48" s="47"/>
      <c r="F48" s="47"/>
      <c r="G48" s="23">
        <f>G9+G12+G18+G28+G36+G40+G44</f>
        <v>0</v>
      </c>
      <c r="H48" s="35">
        <f>H9+H12+H18+H28+H36+H40+H44</f>
        <v>0</v>
      </c>
      <c r="I48" s="38">
        <f>I9+I12+I18+I28+I36+I40+I44</f>
        <v>0</v>
      </c>
    </row>
    <row r="49" spans="1:9" ht="16.5" thickBot="1">
      <c r="A49" s="48" t="s">
        <v>124</v>
      </c>
      <c r="B49" s="49"/>
      <c r="C49" s="49"/>
      <c r="D49" s="49"/>
      <c r="E49" s="49"/>
      <c r="F49" s="50"/>
      <c r="G49" s="23"/>
      <c r="H49" s="35"/>
      <c r="I49" s="36"/>
    </row>
    <row r="50" spans="1:9" ht="15.75">
      <c r="A50" s="69" t="s">
        <v>125</v>
      </c>
      <c r="B50" s="70"/>
      <c r="C50" s="70"/>
      <c r="D50" s="70"/>
      <c r="E50" s="70"/>
      <c r="F50" s="71"/>
      <c r="G50" s="23"/>
      <c r="H50" s="35"/>
      <c r="I50" s="36"/>
    </row>
    <row r="51" spans="1:9" ht="16.5" thickBot="1">
      <c r="A51" s="47" t="s">
        <v>126</v>
      </c>
      <c r="B51" s="47"/>
      <c r="C51" s="47"/>
      <c r="D51" s="47"/>
      <c r="E51" s="47"/>
      <c r="F51" s="47"/>
      <c r="G51" s="23"/>
      <c r="H51" s="35"/>
      <c r="I51" s="36">
        <f>(I48+I50)*0.21</f>
        <v>0</v>
      </c>
    </row>
    <row r="52" spans="1:9" ht="15.6" customHeight="1" thickBot="1">
      <c r="A52" s="47" t="s">
        <v>127</v>
      </c>
      <c r="B52" s="47"/>
      <c r="C52" s="47"/>
      <c r="D52" s="47"/>
      <c r="E52" s="47"/>
      <c r="F52" s="47"/>
      <c r="G52" s="23"/>
      <c r="H52" s="35"/>
      <c r="I52" s="36">
        <f>I48+I51</f>
        <v>0</v>
      </c>
    </row>
    <row r="53" spans="1:9">
      <c r="A53" s="46"/>
      <c r="B53" s="46"/>
      <c r="C53" s="46"/>
      <c r="D53" s="46"/>
      <c r="E53" s="46"/>
      <c r="F53" s="46"/>
    </row>
  </sheetData>
  <mergeCells count="23">
    <mergeCell ref="A3:G3"/>
    <mergeCell ref="F7:I7"/>
    <mergeCell ref="E7:E8"/>
    <mergeCell ref="B12:E12"/>
    <mergeCell ref="B18:E18"/>
    <mergeCell ref="C7:C8"/>
    <mergeCell ref="D7:D8"/>
    <mergeCell ref="B28:E28"/>
    <mergeCell ref="B36:E36"/>
    <mergeCell ref="A1:I1"/>
    <mergeCell ref="A53:F53"/>
    <mergeCell ref="A48:F48"/>
    <mergeCell ref="A51:F51"/>
    <mergeCell ref="A52:F52"/>
    <mergeCell ref="B40:E40"/>
    <mergeCell ref="B44:E44"/>
    <mergeCell ref="A49:F49"/>
    <mergeCell ref="A50:F50"/>
    <mergeCell ref="A2:G2"/>
    <mergeCell ref="B9:E9"/>
    <mergeCell ref="A5:I5"/>
    <mergeCell ref="A7:A8"/>
    <mergeCell ref="B7:B8"/>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43ECD-5F26-404D-8E33-507AE48AF78E}">
  <dimension ref="A1:G38"/>
  <sheetViews>
    <sheetView workbookViewId="0">
      <selection activeCell="I7" sqref="I7"/>
    </sheetView>
  </sheetViews>
  <sheetFormatPr defaultRowHeight="15"/>
  <cols>
    <col min="2" max="2" width="11.5703125" bestFit="1" customWidth="1"/>
    <col min="3" max="3" width="50.42578125" style="1" customWidth="1"/>
    <col min="6" max="6" width="14.28515625" customWidth="1"/>
    <col min="7" max="7" width="21.42578125" customWidth="1"/>
  </cols>
  <sheetData>
    <row r="1" spans="1:7" ht="44.25" customHeight="1">
      <c r="A1" s="58" t="s">
        <v>128</v>
      </c>
      <c r="B1" s="59"/>
      <c r="C1" s="59"/>
      <c r="D1" s="59"/>
      <c r="E1" s="59"/>
      <c r="F1" s="59"/>
      <c r="G1" s="59"/>
    </row>
    <row r="2" spans="1:7" ht="31.5" customHeight="1">
      <c r="A2" s="45" t="s">
        <v>2</v>
      </c>
      <c r="B2" s="45"/>
      <c r="C2" s="45"/>
      <c r="D2" s="45"/>
      <c r="E2" s="45"/>
      <c r="F2" s="45"/>
      <c r="G2" s="45"/>
    </row>
    <row r="3" spans="1:7" ht="15.75">
      <c r="A3" s="6"/>
      <c r="B3" s="6"/>
      <c r="C3" s="6"/>
      <c r="D3" s="6"/>
      <c r="E3" s="6"/>
      <c r="F3" s="6"/>
      <c r="G3" s="6"/>
    </row>
    <row r="4" spans="1:7" ht="15.75">
      <c r="A4" s="60" t="s">
        <v>129</v>
      </c>
      <c r="B4" s="60"/>
      <c r="C4" s="60"/>
      <c r="D4" s="60"/>
      <c r="E4" s="60"/>
      <c r="F4" s="60"/>
      <c r="G4" s="60"/>
    </row>
    <row r="5" spans="1:7" ht="15.75">
      <c r="A5" s="25"/>
      <c r="B5" s="25"/>
      <c r="C5" s="25"/>
      <c r="D5" s="25"/>
      <c r="E5" s="25"/>
      <c r="F5" s="25"/>
      <c r="G5" s="25"/>
    </row>
    <row r="6" spans="1:7" ht="15" customHeight="1">
      <c r="A6" s="62" t="s">
        <v>130</v>
      </c>
      <c r="B6" s="55" t="s">
        <v>5</v>
      </c>
      <c r="C6" s="55" t="s">
        <v>6</v>
      </c>
      <c r="D6" s="55" t="s">
        <v>7</v>
      </c>
      <c r="E6" s="55" t="s">
        <v>8</v>
      </c>
      <c r="F6" s="61" t="s">
        <v>131</v>
      </c>
      <c r="G6" s="56"/>
    </row>
    <row r="7" spans="1:7" ht="30">
      <c r="A7" s="55"/>
      <c r="B7" s="55"/>
      <c r="C7" s="55"/>
      <c r="D7" s="55"/>
      <c r="E7" s="55"/>
      <c r="F7" s="42" t="s">
        <v>132</v>
      </c>
      <c r="G7" s="9" t="s">
        <v>133</v>
      </c>
    </row>
    <row r="8" spans="1:7" ht="24.6" customHeight="1">
      <c r="A8" s="4">
        <v>1</v>
      </c>
      <c r="B8" s="63" t="s">
        <v>134</v>
      </c>
      <c r="C8" s="63"/>
      <c r="D8" s="63"/>
      <c r="E8" s="63"/>
      <c r="F8" s="63"/>
      <c r="G8" s="21">
        <f>SUM(G9:G34)</f>
        <v>0</v>
      </c>
    </row>
    <row r="9" spans="1:7" ht="50.25" customHeight="1">
      <c r="A9" s="14" t="s">
        <v>15</v>
      </c>
      <c r="B9" s="12" t="s">
        <v>135</v>
      </c>
      <c r="C9" s="5" t="s">
        <v>136</v>
      </c>
      <c r="D9" s="14" t="s">
        <v>137</v>
      </c>
      <c r="E9" s="12">
        <v>8.2000000000000003E-2</v>
      </c>
      <c r="F9" s="3"/>
      <c r="G9" s="3"/>
    </row>
    <row r="10" spans="1:7" ht="45">
      <c r="A10" s="14" t="s">
        <v>19</v>
      </c>
      <c r="B10" s="12" t="s">
        <v>138</v>
      </c>
      <c r="C10" s="5" t="s">
        <v>139</v>
      </c>
      <c r="D10" s="14" t="s">
        <v>72</v>
      </c>
      <c r="E10" s="12">
        <v>7</v>
      </c>
      <c r="F10" s="3"/>
      <c r="G10" s="3"/>
    </row>
    <row r="11" spans="1:7" ht="30">
      <c r="A11" s="14" t="s">
        <v>140</v>
      </c>
      <c r="B11" s="12" t="s">
        <v>141</v>
      </c>
      <c r="C11" s="5" t="s">
        <v>142</v>
      </c>
      <c r="D11" s="12" t="s">
        <v>79</v>
      </c>
      <c r="E11" s="12">
        <v>75</v>
      </c>
      <c r="F11" s="3"/>
      <c r="G11" s="3"/>
    </row>
    <row r="12" spans="1:7" ht="30">
      <c r="A12" s="14" t="s">
        <v>143</v>
      </c>
      <c r="B12" s="12" t="s">
        <v>144</v>
      </c>
      <c r="C12" s="5" t="s">
        <v>145</v>
      </c>
      <c r="D12" s="12" t="s">
        <v>117</v>
      </c>
      <c r="E12" s="12">
        <v>7</v>
      </c>
      <c r="F12" s="3"/>
      <c r="G12" s="3"/>
    </row>
    <row r="13" spans="1:7" ht="30">
      <c r="A13" s="14" t="s">
        <v>146</v>
      </c>
      <c r="B13" s="12" t="s">
        <v>147</v>
      </c>
      <c r="C13" s="5" t="s">
        <v>148</v>
      </c>
      <c r="D13" s="12" t="s">
        <v>72</v>
      </c>
      <c r="E13" s="12">
        <v>75</v>
      </c>
      <c r="F13" s="3"/>
      <c r="G13" s="3"/>
    </row>
    <row r="14" spans="1:7" ht="30">
      <c r="A14" s="14" t="s">
        <v>149</v>
      </c>
      <c r="B14" s="12" t="s">
        <v>150</v>
      </c>
      <c r="C14" s="5" t="s">
        <v>151</v>
      </c>
      <c r="D14" s="12" t="s">
        <v>152</v>
      </c>
      <c r="E14" s="12">
        <v>3.7</v>
      </c>
      <c r="F14" s="3"/>
      <c r="G14" s="3"/>
    </row>
    <row r="15" spans="1:7" ht="30">
      <c r="A15" s="14" t="s">
        <v>153</v>
      </c>
      <c r="B15" s="12" t="s">
        <v>154</v>
      </c>
      <c r="C15" s="5" t="s">
        <v>155</v>
      </c>
      <c r="D15" s="12" t="s">
        <v>152</v>
      </c>
      <c r="E15" s="12">
        <v>11.07</v>
      </c>
      <c r="F15" s="3"/>
      <c r="G15" s="3"/>
    </row>
    <row r="16" spans="1:7" ht="45">
      <c r="A16" s="14" t="s">
        <v>156</v>
      </c>
      <c r="B16" s="12" t="s">
        <v>157</v>
      </c>
      <c r="C16" s="5" t="s">
        <v>158</v>
      </c>
      <c r="D16" s="14" t="s">
        <v>159</v>
      </c>
      <c r="E16" s="12">
        <v>0.35</v>
      </c>
      <c r="F16" s="3"/>
      <c r="G16" s="3"/>
    </row>
    <row r="17" spans="1:7" ht="45">
      <c r="A17" s="14" t="s">
        <v>160</v>
      </c>
      <c r="B17" s="12" t="s">
        <v>161</v>
      </c>
      <c r="C17" s="5" t="s">
        <v>162</v>
      </c>
      <c r="D17" s="12" t="s">
        <v>85</v>
      </c>
      <c r="E17" s="12">
        <v>1</v>
      </c>
      <c r="F17" s="3"/>
      <c r="G17" s="3"/>
    </row>
    <row r="18" spans="1:7" ht="45">
      <c r="A18" s="14" t="s">
        <v>163</v>
      </c>
      <c r="B18" s="12" t="s">
        <v>164</v>
      </c>
      <c r="C18" s="5" t="s">
        <v>165</v>
      </c>
      <c r="D18" s="12" t="s">
        <v>85</v>
      </c>
      <c r="E18" s="12">
        <v>2</v>
      </c>
      <c r="F18" s="3"/>
      <c r="G18" s="3"/>
    </row>
    <row r="19" spans="1:7" ht="45">
      <c r="A19" s="14" t="s">
        <v>166</v>
      </c>
      <c r="B19" s="12" t="s">
        <v>167</v>
      </c>
      <c r="C19" s="5" t="s">
        <v>168</v>
      </c>
      <c r="D19" s="12" t="s">
        <v>152</v>
      </c>
      <c r="E19" s="12">
        <v>2.4</v>
      </c>
      <c r="F19" s="3"/>
      <c r="G19" s="3"/>
    </row>
    <row r="20" spans="1:7" ht="45">
      <c r="A20" s="14" t="s">
        <v>169</v>
      </c>
      <c r="B20" s="12" t="s">
        <v>170</v>
      </c>
      <c r="C20" s="5" t="s">
        <v>171</v>
      </c>
      <c r="D20" s="12" t="s">
        <v>85</v>
      </c>
      <c r="E20" s="12" t="s">
        <v>172</v>
      </c>
      <c r="F20" s="3"/>
      <c r="G20" s="3"/>
    </row>
    <row r="21" spans="1:7" ht="45">
      <c r="A21" s="14" t="s">
        <v>173</v>
      </c>
      <c r="B21" s="12" t="s">
        <v>174</v>
      </c>
      <c r="C21" s="5" t="s">
        <v>175</v>
      </c>
      <c r="D21" s="14" t="s">
        <v>152</v>
      </c>
      <c r="E21" s="12">
        <v>1.8</v>
      </c>
      <c r="F21" s="3"/>
      <c r="G21" s="3"/>
    </row>
    <row r="22" spans="1:7" ht="45">
      <c r="A22" s="14" t="s">
        <v>176</v>
      </c>
      <c r="B22" s="12" t="s">
        <v>177</v>
      </c>
      <c r="C22" s="5" t="s">
        <v>178</v>
      </c>
      <c r="D22" s="12" t="s">
        <v>117</v>
      </c>
      <c r="E22" s="12">
        <v>1</v>
      </c>
      <c r="F22" s="3"/>
      <c r="G22" s="3"/>
    </row>
    <row r="23" spans="1:7" ht="45">
      <c r="A23" s="14" t="s">
        <v>179</v>
      </c>
      <c r="B23" s="12" t="s">
        <v>180</v>
      </c>
      <c r="C23" s="5" t="s">
        <v>181</v>
      </c>
      <c r="D23" s="12" t="s">
        <v>152</v>
      </c>
      <c r="E23" s="12">
        <v>2.2000000000000002</v>
      </c>
      <c r="F23" s="3"/>
      <c r="G23" s="3"/>
    </row>
    <row r="24" spans="1:7" ht="30">
      <c r="A24" s="14" t="s">
        <v>182</v>
      </c>
      <c r="B24" s="12" t="s">
        <v>183</v>
      </c>
      <c r="C24" s="5" t="s">
        <v>184</v>
      </c>
      <c r="D24" s="12" t="s">
        <v>117</v>
      </c>
      <c r="E24" s="12">
        <v>18</v>
      </c>
      <c r="F24" s="3"/>
      <c r="G24" s="3"/>
    </row>
    <row r="25" spans="1:7" ht="15.75">
      <c r="A25" s="14" t="s">
        <v>185</v>
      </c>
      <c r="B25" s="12">
        <v>88003002</v>
      </c>
      <c r="C25" s="5" t="s">
        <v>186</v>
      </c>
      <c r="D25" s="12" t="s">
        <v>85</v>
      </c>
      <c r="E25" s="12">
        <v>6</v>
      </c>
      <c r="F25" s="3"/>
      <c r="G25" s="3"/>
    </row>
    <row r="26" spans="1:7" ht="15.75">
      <c r="A26" s="14" t="s">
        <v>187</v>
      </c>
      <c r="B26" s="12">
        <v>88003003</v>
      </c>
      <c r="C26" s="5" t="s">
        <v>188</v>
      </c>
      <c r="D26" s="12" t="s">
        <v>117</v>
      </c>
      <c r="E26" s="12">
        <v>4</v>
      </c>
      <c r="F26" s="3"/>
      <c r="G26" s="3"/>
    </row>
    <row r="27" spans="1:7" ht="15.75">
      <c r="A27" s="14"/>
      <c r="B27" s="12">
        <v>88003004</v>
      </c>
      <c r="C27" s="5" t="s">
        <v>189</v>
      </c>
      <c r="D27" s="12" t="s">
        <v>85</v>
      </c>
      <c r="E27" s="12">
        <v>8</v>
      </c>
      <c r="F27" s="3"/>
      <c r="G27" s="3"/>
    </row>
    <row r="28" spans="1:7" ht="15.75">
      <c r="A28" s="14" t="s">
        <v>190</v>
      </c>
      <c r="B28" s="12">
        <v>88003005</v>
      </c>
      <c r="C28" s="5" t="s">
        <v>191</v>
      </c>
      <c r="D28" s="12" t="s">
        <v>72</v>
      </c>
      <c r="E28" s="12">
        <v>60</v>
      </c>
      <c r="F28" s="3"/>
      <c r="G28" s="3"/>
    </row>
    <row r="29" spans="1:7" ht="30">
      <c r="A29" s="14" t="s">
        <v>192</v>
      </c>
      <c r="B29" s="12" t="s">
        <v>193</v>
      </c>
      <c r="C29" s="5" t="s">
        <v>194</v>
      </c>
      <c r="D29" s="12" t="s">
        <v>85</v>
      </c>
      <c r="E29" s="12">
        <v>1</v>
      </c>
      <c r="F29" s="3"/>
      <c r="G29" s="3"/>
    </row>
    <row r="30" spans="1:7" ht="30">
      <c r="A30" s="14" t="s">
        <v>195</v>
      </c>
      <c r="B30" s="12" t="s">
        <v>196</v>
      </c>
      <c r="C30" s="5" t="s">
        <v>197</v>
      </c>
      <c r="D30" s="14" t="s">
        <v>85</v>
      </c>
      <c r="E30" s="12">
        <v>1</v>
      </c>
      <c r="F30" s="3"/>
      <c r="G30" s="3"/>
    </row>
    <row r="31" spans="1:7" ht="15.75">
      <c r="A31" s="14" t="s">
        <v>198</v>
      </c>
      <c r="B31" s="28" t="s">
        <v>199</v>
      </c>
      <c r="C31" s="5" t="s">
        <v>200</v>
      </c>
      <c r="D31" s="12" t="s">
        <v>85</v>
      </c>
      <c r="E31" s="12">
        <v>1</v>
      </c>
      <c r="F31" s="3"/>
      <c r="G31" s="3"/>
    </row>
    <row r="32" spans="1:7" ht="45">
      <c r="A32" s="14" t="s">
        <v>201</v>
      </c>
      <c r="B32" s="12" t="s">
        <v>202</v>
      </c>
      <c r="C32" s="5" t="s">
        <v>203</v>
      </c>
      <c r="D32" s="14" t="s">
        <v>159</v>
      </c>
      <c r="E32" s="12">
        <v>7.0000000000000007E-2</v>
      </c>
      <c r="F32" s="3"/>
      <c r="G32" s="3"/>
    </row>
    <row r="33" spans="1:7" ht="45">
      <c r="A33" s="14" t="s">
        <v>204</v>
      </c>
      <c r="B33" s="14" t="s">
        <v>205</v>
      </c>
      <c r="C33" s="5" t="s">
        <v>206</v>
      </c>
      <c r="D33" s="14" t="s">
        <v>159</v>
      </c>
      <c r="E33" s="14">
        <v>0.75</v>
      </c>
      <c r="F33" s="3"/>
      <c r="G33" s="3"/>
    </row>
    <row r="34" spans="1:7" ht="15.75">
      <c r="A34" s="14" t="s">
        <v>207</v>
      </c>
      <c r="B34" s="14">
        <v>1</v>
      </c>
      <c r="C34" s="2" t="s">
        <v>208</v>
      </c>
      <c r="D34" s="14" t="s">
        <v>209</v>
      </c>
      <c r="E34" s="14">
        <v>2</v>
      </c>
      <c r="F34" s="3"/>
      <c r="G34" s="3"/>
    </row>
    <row r="35" spans="1:7" ht="15.75">
      <c r="A35" s="14" t="s">
        <v>210</v>
      </c>
      <c r="B35" s="14">
        <v>2</v>
      </c>
      <c r="C35" s="2" t="s">
        <v>211</v>
      </c>
      <c r="D35" s="14" t="s">
        <v>209</v>
      </c>
      <c r="E35" s="14">
        <v>1</v>
      </c>
      <c r="F35" s="3"/>
      <c r="G35" s="3"/>
    </row>
    <row r="36" spans="1:7" ht="15.75">
      <c r="A36" s="47" t="s">
        <v>212</v>
      </c>
      <c r="B36" s="47"/>
      <c r="C36" s="47"/>
      <c r="D36" s="47"/>
      <c r="E36" s="47"/>
      <c r="F36" s="47"/>
      <c r="G36" s="27">
        <f>G8</f>
        <v>0</v>
      </c>
    </row>
    <row r="37" spans="1:7" ht="15.75">
      <c r="A37" s="47" t="s">
        <v>126</v>
      </c>
      <c r="B37" s="47"/>
      <c r="C37" s="47"/>
      <c r="D37" s="47"/>
      <c r="E37" s="47"/>
      <c r="F37" s="47"/>
      <c r="G37" s="27">
        <f>G36*0.21</f>
        <v>0</v>
      </c>
    </row>
    <row r="38" spans="1:7" ht="15.75">
      <c r="A38" s="47" t="s">
        <v>127</v>
      </c>
      <c r="B38" s="47"/>
      <c r="C38" s="47"/>
      <c r="D38" s="47"/>
      <c r="E38" s="47"/>
      <c r="F38" s="47"/>
      <c r="G38" s="27">
        <f>G36+G37</f>
        <v>0</v>
      </c>
    </row>
  </sheetData>
  <mergeCells count="13">
    <mergeCell ref="A36:F36"/>
    <mergeCell ref="A37:F37"/>
    <mergeCell ref="A38:F38"/>
    <mergeCell ref="A1:G1"/>
    <mergeCell ref="A2:G2"/>
    <mergeCell ref="A4:G4"/>
    <mergeCell ref="F6:G6"/>
    <mergeCell ref="E6:E7"/>
    <mergeCell ref="D6:D7"/>
    <mergeCell ref="C6:C7"/>
    <mergeCell ref="B6:B7"/>
    <mergeCell ref="A6:A7"/>
    <mergeCell ref="B8:F8"/>
  </mergeCells>
  <phoneticPr fontId="1"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687F0-E949-47D5-B32E-A15111A9C592}">
  <dimension ref="A2:J10"/>
  <sheetViews>
    <sheetView workbookViewId="0">
      <selection activeCell="D18" sqref="D18"/>
    </sheetView>
  </sheetViews>
  <sheetFormatPr defaultColWidth="8.85546875" defaultRowHeight="15"/>
  <cols>
    <col min="1" max="1" width="6.85546875" style="7" customWidth="1"/>
    <col min="2" max="2" width="32.5703125" style="7" customWidth="1"/>
    <col min="3" max="3" width="24.7109375" style="7" customWidth="1"/>
    <col min="4" max="4" width="11.5703125" style="7" customWidth="1"/>
    <col min="5" max="5" width="25" style="7" customWidth="1"/>
    <col min="6" max="16384" width="8.85546875" style="7"/>
  </cols>
  <sheetData>
    <row r="2" spans="1:10" ht="48.75" customHeight="1">
      <c r="A2" s="64" t="s">
        <v>213</v>
      </c>
      <c r="B2" s="65"/>
      <c r="C2" s="65"/>
      <c r="D2" s="65"/>
      <c r="E2" s="65"/>
      <c r="F2" s="29"/>
      <c r="G2" s="29"/>
    </row>
    <row r="3" spans="1:10" ht="15" customHeight="1">
      <c r="A3" s="45" t="s">
        <v>214</v>
      </c>
      <c r="B3" s="45"/>
      <c r="C3" s="45"/>
      <c r="D3" s="45"/>
      <c r="E3" s="45"/>
      <c r="F3" s="29"/>
      <c r="G3" s="29"/>
    </row>
    <row r="4" spans="1:10" ht="15.75">
      <c r="A4" s="66" t="s">
        <v>215</v>
      </c>
      <c r="B4" s="66"/>
      <c r="C4" s="66"/>
      <c r="D4" s="66"/>
      <c r="E4" s="66"/>
    </row>
    <row r="5" spans="1:10" ht="15.75">
      <c r="B5" s="40"/>
      <c r="C5" s="31"/>
      <c r="D5" s="31"/>
      <c r="E5" s="31"/>
      <c r="G5" s="61" t="s">
        <v>216</v>
      </c>
      <c r="H5" s="56"/>
      <c r="I5" s="56"/>
      <c r="J5" s="56"/>
    </row>
    <row r="6" spans="1:10" ht="30">
      <c r="A6" s="42" t="s">
        <v>217</v>
      </c>
      <c r="B6" s="34" t="s">
        <v>218</v>
      </c>
      <c r="C6" s="41" t="s">
        <v>219</v>
      </c>
      <c r="D6" s="41" t="s">
        <v>220</v>
      </c>
      <c r="E6" s="41" t="s">
        <v>221</v>
      </c>
      <c r="G6" s="9" t="s">
        <v>222</v>
      </c>
      <c r="H6" s="9" t="s">
        <v>11</v>
      </c>
      <c r="I6" s="9" t="s">
        <v>223</v>
      </c>
      <c r="J6" s="9" t="s">
        <v>13</v>
      </c>
    </row>
    <row r="7" spans="1:10">
      <c r="A7" s="26">
        <v>1</v>
      </c>
      <c r="B7" s="3" t="s">
        <v>224</v>
      </c>
      <c r="C7" s="22">
        <f>'1 Žiniaraštis_susisiekimo dali.'!G48</f>
        <v>0</v>
      </c>
      <c r="D7" s="22">
        <f>'1 Žiniaraštis_susisiekimo dali.'!G51</f>
        <v>0</v>
      </c>
      <c r="E7" s="22">
        <f>'1 Žiniaraštis_susisiekimo dali.'!G52</f>
        <v>0</v>
      </c>
    </row>
    <row r="8" spans="1:10">
      <c r="A8" s="26">
        <v>2</v>
      </c>
      <c r="B8" s="3" t="s">
        <v>134</v>
      </c>
      <c r="C8" s="22">
        <f>'2 Žiniaraštis_Vandens'!G36</f>
        <v>0</v>
      </c>
      <c r="D8" s="22">
        <f>'2 Žiniaraštis_Vandens'!G37</f>
        <v>0</v>
      </c>
      <c r="E8" s="22">
        <f>'2 Žiniaraštis_Vandens'!G38</f>
        <v>0</v>
      </c>
    </row>
    <row r="9" spans="1:10" ht="15.75">
      <c r="A9" s="47" t="s">
        <v>225</v>
      </c>
      <c r="B9" s="47"/>
      <c r="C9" s="30">
        <f>SUM(C7:C8)</f>
        <v>0</v>
      </c>
      <c r="D9" s="30">
        <f>SUM(D7:D8)</f>
        <v>0</v>
      </c>
      <c r="E9" s="30">
        <f>SUM(E7:E8)</f>
        <v>0</v>
      </c>
    </row>
    <row r="10" spans="1:10">
      <c r="B10" s="7" t="s">
        <v>226</v>
      </c>
    </row>
  </sheetData>
  <mergeCells count="5">
    <mergeCell ref="A9:B9"/>
    <mergeCell ref="A2:E2"/>
    <mergeCell ref="A3:E3"/>
    <mergeCell ref="A4:E4"/>
    <mergeCell ref="G5:J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AB8591001F36143A2A37EC8B4663D4F" ma:contentTypeVersion="3" ma:contentTypeDescription="Kurkite naują dokumentą." ma:contentTypeScope="" ma:versionID="ab32b03923df0a539873aa01090e5658">
  <xsd:schema xmlns:xsd="http://www.w3.org/2001/XMLSchema" xmlns:xs="http://www.w3.org/2001/XMLSchema" xmlns:p="http://schemas.microsoft.com/office/2006/metadata/properties" xmlns:ns2="fa1e6bb3-2e78-4033-9e14-028f7167a214" targetNamespace="http://schemas.microsoft.com/office/2006/metadata/properties" ma:root="true" ma:fieldsID="5b867a1f3cd7d801b90a545e9be20a11" ns2:_="">
    <xsd:import namespace="fa1e6bb3-2e78-4033-9e14-028f7167a21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1e6bb3-2e78-4033-9e14-028f7167a2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E3F7F2-E433-4B40-8311-FABA4AB31501}"/>
</file>

<file path=customXml/itemProps2.xml><?xml version="1.0" encoding="utf-8"?>
<ds:datastoreItem xmlns:ds="http://schemas.openxmlformats.org/officeDocument/2006/customXml" ds:itemID="{45EFB481-B350-4C03-BE94-D227CBC6D6A9}"/>
</file>

<file path=customXml/itemProps3.xml><?xml version="1.0" encoding="utf-8"?>
<ds:datastoreItem xmlns:ds="http://schemas.openxmlformats.org/officeDocument/2006/customXml" ds:itemID="{84C6CF18-43F9-46E3-8D45-07BE396D45B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Paulius</dc:creator>
  <cp:keywords/>
  <dc:description/>
  <cp:lastModifiedBy/>
  <cp:revision/>
  <dcterms:created xsi:type="dcterms:W3CDTF">2022-05-20T06:56:07Z</dcterms:created>
  <dcterms:modified xsi:type="dcterms:W3CDTF">2025-03-31T10:41:39Z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0x010100CAB8591001F36143A2A37EC8B4663D4F</vt:lpwstr>
  </property>
</Properties>
</file>